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6275" windowHeight="90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7" i="1"/>
  <c r="H9" i="1"/>
  <c r="H10" i="1"/>
  <c r="H11" i="1"/>
  <c r="H12" i="1"/>
  <c r="H13" i="1"/>
  <c r="H14" i="1"/>
  <c r="H15" i="1"/>
  <c r="H16" i="1"/>
  <c r="H8" i="1"/>
  <c r="H7" i="1"/>
  <c r="E8" i="1"/>
  <c r="E9" i="1"/>
  <c r="E10" i="1"/>
  <c r="E11" i="1"/>
  <c r="E12" i="1"/>
  <c r="E13" i="1"/>
  <c r="E14" i="1"/>
  <c r="E15" i="1"/>
  <c r="E16" i="1"/>
  <c r="E7" i="1"/>
</calcChain>
</file>

<file path=xl/sharedStrings.xml><?xml version="1.0" encoding="utf-8"?>
<sst xmlns="http://schemas.openxmlformats.org/spreadsheetml/2006/main" count="44" uniqueCount="31">
  <si>
    <t>BẢNG NHẬP XUẤT HÀNG HÓA</t>
  </si>
  <si>
    <t>STT</t>
  </si>
  <si>
    <t>Mã hàng</t>
  </si>
  <si>
    <t>Tên hàng</t>
  </si>
  <si>
    <t>Nhập-Xuất</t>
  </si>
  <si>
    <t>Số lượng</t>
  </si>
  <si>
    <t xml:space="preserve">Đơn giá </t>
  </si>
  <si>
    <t>Thành tiền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</si>
  <si>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</si>
  <si>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</si>
  <si>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</si>
  <si>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</si>
  <si>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</si>
  <si>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</si>
  <si>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</si>
  <si>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</si>
  <si>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</si>
  <si>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</si>
  <si>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N</t>
  </si>
  <si>
    <t>X</t>
  </si>
  <si>
    <t>Mã</t>
  </si>
  <si>
    <t>CP</t>
  </si>
  <si>
    <t>MO</t>
  </si>
  <si>
    <t>KB</t>
  </si>
  <si>
    <t>CPU</t>
  </si>
  <si>
    <t>Monitor</t>
  </si>
  <si>
    <t>Keyboard</t>
  </si>
  <si>
    <t xml:space="preserve">Nhập </t>
  </si>
  <si>
    <t>Xuất</t>
  </si>
  <si>
    <t>Danh mục hàng</t>
  </si>
  <si>
    <t>Bảng đơn giá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</si>
</sst>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J21"/>
  <sheetViews>
    <sheetView tabSelected="1" workbookViewId="0">
      <selection activeCell="H7" sqref="H7"/>
    </sheetView>
  </sheetViews>
  <sheetFormatPr defaultRowHeight="15" x14ac:dyDescent="0.25"/>
  <cols>
    <col min="4" max="4" width="11.28515625" customWidth="1"/>
    <col min="5" max="5" width="10.7109375" customWidth="1"/>
    <col min="6" max="7" width="11.140625" customWidth="1"/>
    <col min="9" max="9" width="12" bestFit="1" customWidth="1"/>
  </cols>
  <sheetData>
    <row r="5" spans="3:10" ht="17.25" x14ac:dyDescent="0.3">
      <c r="C5" s="4" t="s">
        <v>0</v>
      </c>
      <c r="D5" s="5"/>
      <c r="E5" s="5"/>
      <c r="F5" s="5"/>
      <c r="G5" s="5"/>
      <c r="H5" s="5"/>
      <c r="I5" s="6"/>
    </row>
    <row r="6" spans="3:10" ht="17.25" x14ac:dyDescent="0.3">
      <c r="C6" s="7" t="s">
        <v>1</v>
      </c>
      <c r="D6" s="7" t="s">
        <v>2</v>
      </c>
      <c r="E6" s="7" t="s">
        <v>3</v>
      </c>
      <c r="F6" s="7" t="s">
        <v>4</v>
      </c>
      <c r="G6" s="7" t="s">
        <v>5</v>
      </c>
      <c r="H6" s="7" t="s">
        <v>6</v>
      </c>
      <c r="I6" s="7" t="s">
        <v>7</v>
      </c>
    </row>
    <row r="7" spans="3:10" ht="17.25" x14ac:dyDescent="0.3">
      <c r="C7" s="2">
        <v>1</v>
      </c>
      <c r="D7" s="2" t="s">
        <v>8</v>
      </c>
      <c r="E7" s="2" t="str">
        <f>VLOOKUP(LEFT(D7,2),$C$18:$D$21,2,0)</f>
        <v>Monitor</v>
      </c>
      <c r="F7" s="2" t="s">
        <v>18</v>
      </c>
      <c r="G7" s="2">
        <v>9</v>
      </c>
      <c r="H7" s="1">
        <f>HLOOKUP(LEFT(D7,2),$F$18:$I$20,2,0)</f>
        <v>200</v>
      </c>
      <c r="I7" s="2">
        <f>G7*H7</f>
        <v>1800</v>
      </c>
    </row>
    <row r="8" spans="3:10" ht="17.25" x14ac:dyDescent="0.3">
      <c r="C8" s="2">
        <v>2</v>
      </c>
      <c r="D8" s="2" t="s">
        <v>9</v>
      </c>
      <c r="E8" s="2" t="str">
        <f t="shared" ref="E8:E16" si="0">VLOOKUP(LEFT(D8,2),$C$18:$D$21,2,0)</f>
        <v>CPU</v>
      </c>
      <c r="F8" s="2" t="s">
        <v>19</v>
      </c>
      <c r="G8" s="2">
        <v>1</v>
      </c>
      <c r="H8" s="1">
        <f>HLOOKUP(LEFT(D8,2),$F$18:$I$20,2,0)</f>
        <v>1165</v>
      </c>
      <c r="I8" s="2">
        <f t="shared" ref="I8:I16" si="1">G8*H8</f>
        <v>1165</v>
      </c>
      <c r="J8" s="3"/>
    </row>
    <row r="9" spans="3:10" ht="17.25" x14ac:dyDescent="0.3">
      <c r="C9" s="2">
        <v>3</v>
      </c>
      <c r="D9" s="2" t="s">
        <v>10</v>
      </c>
      <c r="E9" s="2" t="str">
        <f t="shared" si="0"/>
        <v>Keyboard</v>
      </c>
      <c r="F9" s="2" t="s">
        <v>19</v>
      </c>
      <c r="G9" s="2">
        <v>14</v>
      </c>
      <c r="H9" s="1">
        <f t="shared" ref="H9:H16" si="2">HLOOKUP(LEFT(D9,2),$F$18:$I$20,2,0)</f>
        <v>15</v>
      </c>
      <c r="I9" s="2">
        <f t="shared" si="1"/>
        <v>210</v>
      </c>
    </row>
    <row r="10" spans="3:10" ht="17.25" x14ac:dyDescent="0.3">
      <c r="C10" s="2">
        <v>4</v>
      </c>
      <c r="D10" s="2" t="s">
        <v>11</v>
      </c>
      <c r="E10" s="2" t="str">
        <f t="shared" si="0"/>
        <v>CPU</v>
      </c>
      <c r="F10" s="2" t="s">
        <v>18</v>
      </c>
      <c r="G10" s="2">
        <v>5</v>
      </c>
      <c r="H10" s="1">
        <f t="shared" si="2"/>
        <v>1165</v>
      </c>
      <c r="I10" s="2">
        <f t="shared" si="1"/>
        <v>5825</v>
      </c>
    </row>
    <row r="11" spans="3:10" ht="17.25" x14ac:dyDescent="0.3">
      <c r="C11" s="2">
        <v>5</v>
      </c>
      <c r="D11" s="2" t="s">
        <v>12</v>
      </c>
      <c r="E11" s="2" t="str">
        <f t="shared" si="0"/>
        <v>Monitor</v>
      </c>
      <c r="F11" s="2" t="s">
        <v>19</v>
      </c>
      <c r="G11" s="2">
        <v>2</v>
      </c>
      <c r="H11" s="1">
        <f t="shared" si="2"/>
        <v>200</v>
      </c>
      <c r="I11" s="2">
        <f t="shared" si="1"/>
        <v>400</v>
      </c>
    </row>
    <row r="12" spans="3:10" ht="17.25" x14ac:dyDescent="0.3">
      <c r="C12" s="2">
        <v>6</v>
      </c>
      <c r="D12" s="2" t="s">
        <v>13</v>
      </c>
      <c r="E12" s="2" t="str">
        <f t="shared" si="0"/>
        <v>CPU</v>
      </c>
      <c r="F12" s="2" t="s">
        <v>19</v>
      </c>
      <c r="G12" s="2">
        <v>4</v>
      </c>
      <c r="H12" s="1">
        <f t="shared" si="2"/>
        <v>1165</v>
      </c>
      <c r="I12" s="2">
        <f t="shared" si="1"/>
        <v>4660</v>
      </c>
    </row>
    <row r="13" spans="3:10" ht="17.25" x14ac:dyDescent="0.3">
      <c r="C13" s="2">
        <v>7</v>
      </c>
      <c r="D13" s="2" t="s">
        <v>14</v>
      </c>
      <c r="E13" s="2" t="str">
        <f t="shared" si="0"/>
        <v>Keyboard</v>
      </c>
      <c r="F13" s="2" t="s">
        <v>18</v>
      </c>
      <c r="G13" s="2">
        <v>3</v>
      </c>
      <c r="H13" s="1">
        <f t="shared" si="2"/>
        <v>15</v>
      </c>
      <c r="I13" s="2">
        <f t="shared" si="1"/>
        <v>45</v>
      </c>
    </row>
    <row r="14" spans="3:10" ht="17.25" x14ac:dyDescent="0.3">
      <c r="C14" s="2">
        <v>8</v>
      </c>
      <c r="D14" s="2" t="s">
        <v>15</v>
      </c>
      <c r="E14" s="2" t="str">
        <f t="shared" si="0"/>
        <v>Monitor</v>
      </c>
      <c r="F14" s="2" t="s">
        <v>19</v>
      </c>
      <c r="G14" s="2">
        <v>15</v>
      </c>
      <c r="H14" s="1">
        <f t="shared" si="2"/>
        <v>200</v>
      </c>
      <c r="I14" s="2">
        <f t="shared" si="1"/>
        <v>3000</v>
      </c>
    </row>
    <row r="15" spans="3:10" ht="17.25" x14ac:dyDescent="0.3">
      <c r="C15" s="2">
        <v>9</v>
      </c>
      <c r="D15" s="2" t="s">
        <v>16</v>
      </c>
      <c r="E15" s="2" t="str">
        <f t="shared" si="0"/>
        <v>Keyboard</v>
      </c>
      <c r="F15" s="2" t="s">
        <v>19</v>
      </c>
      <c r="G15" s="2">
        <v>4</v>
      </c>
      <c r="H15" s="1">
        <f t="shared" si="2"/>
        <v>15</v>
      </c>
      <c r="I15" s="2">
        <f t="shared" si="1"/>
        <v>60</v>
      </c>
    </row>
    <row r="16" spans="3:10" ht="17.25" x14ac:dyDescent="0.3">
      <c r="C16" s="2">
        <v>10</v>
      </c>
      <c r="D16" s="2" t="s">
        <v>17</v>
      </c>
      <c r="E16" s="2" t="str">
        <f t="shared" si="0"/>
        <v>CPU</v>
      </c>
      <c r="F16" s="2" t="s">
        <v>18</v>
      </c>
      <c r="G16" s="2">
        <v>3</v>
      </c>
      <c r="H16" s="1">
        <f t="shared" si="2"/>
        <v>1165</v>
      </c>
      <c r="I16" s="2">
        <f t="shared" si="1"/>
        <v>3495</v>
      </c>
    </row>
    <row r="17" spans="3:9" ht="17.25" x14ac:dyDescent="0.3">
      <c r="C17" s="3" t="s">
        <v>29</v>
      </c>
      <c r="D17" s="3"/>
      <c r="F17" s="3"/>
      <c r="G17" s="3" t="s">
        <v>30</v>
      </c>
      <c r="H17" s="3"/>
    </row>
    <row r="18" spans="3:9" ht="17.25" x14ac:dyDescent="0.3">
      <c r="C18" s="7" t="s">
        <v>20</v>
      </c>
      <c r="D18" s="7" t="s">
        <v>3</v>
      </c>
      <c r="F18" s="7" t="s">
        <v>20</v>
      </c>
      <c r="G18" s="7" t="s">
        <v>23</v>
      </c>
      <c r="H18" s="7" t="s">
        <v>22</v>
      </c>
      <c r="I18" s="7" t="s">
        <v>21</v>
      </c>
    </row>
    <row r="19" spans="3:9" ht="17.25" x14ac:dyDescent="0.3">
      <c r="C19" s="2" t="s">
        <v>21</v>
      </c>
      <c r="D19" s="2" t="s">
        <v>24</v>
      </c>
      <c r="F19" s="2" t="s">
        <v>27</v>
      </c>
      <c r="G19" s="2">
        <v>15</v>
      </c>
      <c r="H19" s="2">
        <v>200</v>
      </c>
      <c r="I19" s="2">
        <v>1165</v>
      </c>
    </row>
    <row r="20" spans="3:9" ht="17.25" x14ac:dyDescent="0.3">
      <c r="C20" s="2" t="s">
        <v>22</v>
      </c>
      <c r="D20" s="2" t="s">
        <v>25</v>
      </c>
      <c r="F20" s="2" t="s">
        <v>28</v>
      </c>
      <c r="G20" s="2">
        <v>17</v>
      </c>
      <c r="H20" s="2">
        <v>220</v>
      </c>
      <c r="I20" s="2">
        <v>1200</v>
      </c>
    </row>
    <row r="21" spans="3:9" ht="17.25" x14ac:dyDescent="0.3">
      <c r="C21" s="2" t="s">
        <v>23</v>
      </c>
      <c r="D21" s="2" t="s">
        <v>26</v>
      </c>
    </row>
  </sheetData>
  <mergeCells count="1">
    <mergeCell ref="C5:I5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2020-09-10T01:14:20Z</dcterms:created>
  <dcterms:modified xsi:type="dcterms:W3CDTF">2020-09-10T01:53:56Z</dcterms:modified>
</cp:coreProperties>
</file>